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activeTab="2"/>
  </bookViews>
  <sheets>
    <sheet name="Лист1" sheetId="1" r:id="rId1"/>
    <sheet name="Лист2" sheetId="2" r:id="rId2"/>
    <sheet name="Лист3" sheetId="3" r:id="rId3"/>
  </sheets>
  <definedNames>
    <definedName name="solver_adj" localSheetId="0" hidden="1">Лист1!$F$3:$F$5</definedName>
    <definedName name="solver_cvg" localSheetId="0" hidden="1">0.0001</definedName>
    <definedName name="solver_cvg" localSheetId="2" hidden="1">0.0001</definedName>
    <definedName name="solver_drv" localSheetId="0" hidden="1">1</definedName>
    <definedName name="solver_drv" localSheetId="2" hidden="1">1</definedName>
    <definedName name="solver_est" localSheetId="0" hidden="1">1</definedName>
    <definedName name="solver_est" localSheetId="2" hidden="1">1</definedName>
    <definedName name="solver_itr" localSheetId="0" hidden="1">100</definedName>
    <definedName name="solver_itr" localSheetId="2" hidden="1">100</definedName>
    <definedName name="solver_lhs1" localSheetId="0" hidden="1">Лист1!$B$7</definedName>
    <definedName name="solver_lhs1" localSheetId="2" hidden="1">Лист3!$E$2</definedName>
    <definedName name="solver_lhs2" localSheetId="0" hidden="1">Лист1!$C$7</definedName>
    <definedName name="solver_lhs2" localSheetId="2" hidden="1">Лист3!$E$3</definedName>
    <definedName name="solver_lhs3" localSheetId="0" hidden="1">Лист1!$D$7</definedName>
    <definedName name="solver_lhs3" localSheetId="2" hidden="1">Лист3!$E$4</definedName>
    <definedName name="solver_lhs4" localSheetId="0" hidden="1">Лист1!$F$3</definedName>
    <definedName name="solver_lhs4" localSheetId="2" hidden="1">Лист3!$B$6</definedName>
    <definedName name="solver_lhs5" localSheetId="0" hidden="1">Лист1!$F$4</definedName>
    <definedName name="solver_lhs5" localSheetId="2" hidden="1">Лист3!$C$6</definedName>
    <definedName name="solver_lhs6" localSheetId="0" hidden="1">Лист1!$F$3:$F$5</definedName>
    <definedName name="solver_lin" localSheetId="0" hidden="1">1</definedName>
    <definedName name="solver_lin" localSheetId="2" hidden="1">1</definedName>
    <definedName name="solver_neg" localSheetId="0" hidden="1">2</definedName>
    <definedName name="solver_neg" localSheetId="2" hidden="1">2</definedName>
    <definedName name="solver_num" localSheetId="0" hidden="1">6</definedName>
    <definedName name="solver_num" localSheetId="2" hidden="1">5</definedName>
    <definedName name="solver_nwt" localSheetId="0" hidden="1">1</definedName>
    <definedName name="solver_nwt" localSheetId="2" hidden="1">1</definedName>
    <definedName name="solver_opt" localSheetId="0" hidden="1">Лист1!$B$8</definedName>
    <definedName name="solver_opt" localSheetId="2" hidden="1">Лист3!$B$6</definedName>
    <definedName name="solver_pre" localSheetId="0" hidden="1">0.000001</definedName>
    <definedName name="solver_pre" localSheetId="2" hidden="1">0.000001</definedName>
    <definedName name="solver_rel1" localSheetId="0" hidden="1">1</definedName>
    <definedName name="solver_rel1" localSheetId="2" hidden="1">3</definedName>
    <definedName name="solver_rel2" localSheetId="0" hidden="1">1</definedName>
    <definedName name="solver_rel2" localSheetId="2" hidden="1">3</definedName>
    <definedName name="solver_rel3" localSheetId="0" hidden="1">1</definedName>
    <definedName name="solver_rel3" localSheetId="2" hidden="1">3</definedName>
    <definedName name="solver_rel4" localSheetId="0" hidden="1">3</definedName>
    <definedName name="solver_rel4" localSheetId="2" hidden="1">3</definedName>
    <definedName name="solver_rel5" localSheetId="0" hidden="1">2</definedName>
    <definedName name="solver_rel5" localSheetId="2" hidden="1">3</definedName>
    <definedName name="solver_rel6" localSheetId="0" hidden="1">4</definedName>
    <definedName name="solver_rhs1" localSheetId="0" hidden="1">Лист1!$B$6</definedName>
    <definedName name="solver_rhs1" localSheetId="2" hidden="1">70</definedName>
    <definedName name="solver_rhs2" localSheetId="0" hidden="1">Лист1!$C$6</definedName>
    <definedName name="solver_rhs2" localSheetId="2" hidden="1">190</definedName>
    <definedName name="solver_rhs3" localSheetId="0" hidden="1">Лист1!$D$6</definedName>
    <definedName name="solver_rhs3" localSheetId="2" hidden="1">80</definedName>
    <definedName name="solver_rhs4" localSheetId="0" hidden="1">10</definedName>
    <definedName name="solver_rhs4" localSheetId="2" hidden="1">0</definedName>
    <definedName name="solver_rhs5" localSheetId="0" hidden="1">2*Лист1!$F$5</definedName>
    <definedName name="solver_rhs5" localSheetId="2" hidden="1">0</definedName>
    <definedName name="solver_rhs6" localSheetId="0" hidden="1">целое</definedName>
    <definedName name="solver_scl" localSheetId="0" hidden="1">2</definedName>
    <definedName name="solver_scl" localSheetId="2" hidden="1">2</definedName>
    <definedName name="solver_sho" localSheetId="0" hidden="1">2</definedName>
    <definedName name="solver_sho" localSheetId="2" hidden="1">2</definedName>
    <definedName name="solver_tim" localSheetId="0" hidden="1">100</definedName>
    <definedName name="solver_tim" localSheetId="2" hidden="1">100</definedName>
    <definedName name="solver_tol" localSheetId="0" hidden="1">0.05</definedName>
    <definedName name="solver_tol" localSheetId="2" hidden="1">0.05</definedName>
    <definedName name="solver_typ" localSheetId="0" hidden="1">2</definedName>
    <definedName name="solver_typ" localSheetId="2" hidden="1">2</definedName>
    <definedName name="solver_val" localSheetId="0" hidden="1">0</definedName>
    <definedName name="solver_val" localSheetId="2" hidden="1">0</definedName>
  </definedNames>
  <calcPr calcId="124519"/>
</workbook>
</file>

<file path=xl/calcChain.xml><?xml version="1.0" encoding="utf-8"?>
<calcChain xmlns="http://schemas.openxmlformats.org/spreadsheetml/2006/main">
  <c r="B8" i="1"/>
  <c r="C7"/>
  <c r="D7"/>
  <c r="B7"/>
</calcChain>
</file>

<file path=xl/sharedStrings.xml><?xml version="1.0" encoding="utf-8"?>
<sst xmlns="http://schemas.openxmlformats.org/spreadsheetml/2006/main" count="20" uniqueCount="19">
  <si>
    <t>Тип изделия</t>
  </si>
  <si>
    <t>Норма времени на каждый вид работ в зависимости от типа изделия, час</t>
  </si>
  <si>
    <t>1 вид</t>
  </si>
  <si>
    <t>2 вид</t>
  </si>
  <si>
    <t>3 вид</t>
  </si>
  <si>
    <t>Прибыль на еденицу изделия</t>
  </si>
  <si>
    <t>Объём производста изделий</t>
  </si>
  <si>
    <t>Месячный фонд времени</t>
  </si>
  <si>
    <t>Расход времени по виду работ</t>
  </si>
  <si>
    <t>Прибыль производства изделий трёх видов работ</t>
  </si>
  <si>
    <t>xa</t>
  </si>
  <si>
    <t>Нормы времени на каждый вид изделия</t>
  </si>
  <si>
    <t>Прибыль</t>
  </si>
  <si>
    <t>Стоимость сырья</t>
  </si>
  <si>
    <t>Обьем производства</t>
  </si>
  <si>
    <t>Недельный фонд времени</t>
  </si>
  <si>
    <t>Недельная смета по сырью</t>
  </si>
  <si>
    <t>Прибыль от производства изделий</t>
  </si>
  <si>
    <t>xb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</si>
</sst>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opLeftCell="A4" workbookViewId="0">
      <selection activeCell="B7" sqref="B7"/>
    </sheetView>
  </sheetViews>
  <sheetFormatPr defaultRowHeight="15"/>
  <cols>
    <col min="1" max="1" width="29.7109375" customWidth="1"/>
    <col min="2" max="2" width="9.28515625" customWidth="1"/>
    <col min="3" max="4" width="9.140625" customWidth="1"/>
    <col min="5" max="5" width="11.7109375" customWidth="1"/>
    <col min="6" max="6" width="12.42578125" customWidth="1"/>
  </cols>
  <sheetData>
    <row r="1" spans="1:6" ht="30" customHeight="1">
      <c r="A1" s="5" t="s">
        <v>0</v>
      </c>
      <c r="B1" s="6" t="s">
        <v>1</v>
      </c>
      <c r="C1" s="6"/>
      <c r="D1" s="6"/>
      <c r="E1" s="6" t="s">
        <v>5</v>
      </c>
      <c r="F1" s="6" t="s">
        <v>6</v>
      </c>
    </row>
    <row r="2" spans="1:6" ht="21" customHeight="1">
      <c r="A2" s="5"/>
      <c r="B2" s="3" t="s">
        <v>2</v>
      </c>
      <c r="C2" s="3" t="s">
        <v>3</v>
      </c>
      <c r="D2" s="3" t="s">
        <v>4</v>
      </c>
      <c r="E2" s="6"/>
      <c r="F2" s="6"/>
    </row>
    <row r="3" spans="1:6">
      <c r="A3" s="2">
        <v>1</v>
      </c>
      <c r="B3" s="2">
        <v>0.4</v>
      </c>
      <c r="C3" s="2">
        <v>0.5</v>
      </c>
      <c r="D3" s="2">
        <v>1.2</v>
      </c>
      <c r="E3" s="2">
        <v>50</v>
      </c>
      <c r="F3" s="2">
        <v>10</v>
      </c>
    </row>
    <row r="4" spans="1:6">
      <c r="A4" s="2">
        <v>2</v>
      </c>
      <c r="B4" s="2">
        <v>1.5</v>
      </c>
      <c r="C4" s="2">
        <v>0.6</v>
      </c>
      <c r="D4" s="2">
        <v>0</v>
      </c>
      <c r="E4" s="2">
        <v>100</v>
      </c>
      <c r="F4" s="2">
        <v>0</v>
      </c>
    </row>
    <row r="5" spans="1:6">
      <c r="A5" s="2">
        <v>3</v>
      </c>
      <c r="B5" s="2">
        <v>2</v>
      </c>
      <c r="C5" s="2">
        <v>0</v>
      </c>
      <c r="D5" s="2">
        <v>0.1</v>
      </c>
      <c r="E5" s="2">
        <v>110</v>
      </c>
      <c r="F5" s="2">
        <v>0</v>
      </c>
    </row>
    <row r="6" spans="1:6">
      <c r="A6" s="3" t="s">
        <v>7</v>
      </c>
      <c r="B6" s="2">
        <v>300</v>
      </c>
      <c r="C6" s="2">
        <v>200</v>
      </c>
      <c r="D6" s="2">
        <v>250</v>
      </c>
      <c r="E6" s="2"/>
      <c r="F6" s="2"/>
    </row>
    <row r="7" spans="1:6">
      <c r="A7" s="3" t="s">
        <v>8</v>
      </c>
      <c r="B7" s="2">
        <f>B3*$F$3+B4*$F$4+B5*$F$5</f>
        <v>4</v>
      </c>
      <c r="C7" s="2">
        <f t="shared" ref="C7:D7" si="0">C3*$F$3+C4*$F$4+C5*$F$5</f>
        <v>5</v>
      </c>
      <c r="D7" s="2">
        <f t="shared" si="0"/>
        <v>12</v>
      </c>
      <c r="E7" s="2"/>
      <c r="F7" s="2"/>
    </row>
    <row r="8" spans="1:6" ht="30" customHeight="1">
      <c r="A8" s="1" t="s">
        <v>9</v>
      </c>
      <c r="B8" s="2">
        <f>SUMPRODUCT(E3:E5,F3:F5)</f>
        <v>500</v>
      </c>
      <c r="C8" s="2"/>
      <c r="D8" s="2"/>
      <c r="E8" s="2"/>
      <c r="F8" s="2"/>
    </row>
  </sheetData>
  <mergeCells count="4">
    <mergeCell ref="A1:A2"/>
    <mergeCell ref="B1:D1"/>
    <mergeCell ref="E1:E2"/>
    <mergeCell ref="F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"/>
  <sheetViews>
    <sheetView workbookViewId="0">
      <selection activeCell="A6" sqref="A6"/>
    </sheetView>
  </sheetViews>
  <sheetFormatPr defaultRowHeight="15"/>
  <cols>
    <col min="1" max="1" width="33.140625" customWidth="1"/>
    <col min="2" max="2" width="29.85546875" customWidth="1"/>
    <col min="3" max="3" width="20.5703125" customWidth="1"/>
    <col min="4" max="4" width="21.85546875" customWidth="1"/>
    <col min="5" max="5" width="19.85546875" customWidth="1"/>
  </cols>
  <sheetData>
    <row r="1" spans="1:5" ht="31.5" customHeight="1">
      <c r="A1" t="s">
        <v>0</v>
      </c>
      <c r="B1" s="4" t="s">
        <v>11</v>
      </c>
      <c r="C1" t="s">
        <v>12</v>
      </c>
      <c r="D1" t="s">
        <v>13</v>
      </c>
      <c r="E1" t="s">
        <v>14</v>
      </c>
    </row>
    <row r="2" spans="1:5">
      <c r="A2" t="s">
        <v>10</v>
      </c>
      <c r="B2">
        <v>30</v>
      </c>
      <c r="C2">
        <v>70</v>
      </c>
      <c r="D2">
        <v>50</v>
      </c>
    </row>
    <row r="3" spans="1:5">
      <c r="A3" t="s">
        <v>18</v>
      </c>
      <c r="B3">
        <v>20</v>
      </c>
      <c r="C3">
        <v>60</v>
      </c>
      <c r="D3">
        <v>60</v>
      </c>
    </row>
    <row r="4" spans="1:5">
      <c r="A4" t="s">
        <v>15</v>
      </c>
      <c r="B4">
        <v>3000</v>
      </c>
    </row>
    <row r="5" spans="1:5">
      <c r="A5" t="s">
        <v>16</v>
      </c>
      <c r="B5">
        <v>75000</v>
      </c>
    </row>
    <row r="6" spans="1:5">
      <c r="A6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E8" sqref="A1:E8"/>
    </sheetView>
  </sheetViews>
  <sheetFormatPr defaultRowHeight="15"/>
  <cols>
    <col min="1" max="1" width="31.42578125" customWidth="1"/>
    <col min="4" max="4" width="19.5703125" customWidth="1"/>
    <col min="5" max="5" width="23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VGIPU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Людмила</cp:lastModifiedBy>
  <dcterms:created xsi:type="dcterms:W3CDTF">2010-10-11T06:24:50Z</dcterms:created>
  <dcterms:modified xsi:type="dcterms:W3CDTF">2010-10-18T06:42:14Z</dcterms:modified>
</cp:coreProperties>
</file>